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155-19 на изм в бюджет 2019, декабрь 2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Лист1!$A$1:$N$44</definedName>
  </definedNames>
  <calcPr calcId="162913"/>
</workbook>
</file>

<file path=xl/calcChain.xml><?xml version="1.0" encoding="utf-8"?>
<calcChain xmlns="http://schemas.openxmlformats.org/spreadsheetml/2006/main">
  <c r="N31" i="1" l="1"/>
  <c r="N15" i="1" l="1"/>
  <c r="N18" i="1"/>
  <c r="N19" i="1"/>
  <c r="N20" i="1"/>
  <c r="N21" i="1"/>
  <c r="N22" i="1"/>
  <c r="N23" i="1"/>
  <c r="N24" i="1"/>
  <c r="N25" i="1"/>
  <c r="N26" i="1"/>
  <c r="N27" i="1"/>
  <c r="N28" i="1"/>
  <c r="N29" i="1"/>
  <c r="N32" i="1"/>
  <c r="N33" i="1"/>
  <c r="N34" i="1"/>
  <c r="N35" i="1"/>
  <c r="N36" i="1"/>
  <c r="N41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3" i="1"/>
  <c r="M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3" i="1"/>
  <c r="L12" i="1"/>
  <c r="K42" i="1"/>
  <c r="K44" i="1" s="1"/>
  <c r="J42" i="1" l="1"/>
  <c r="M42" i="1" s="1"/>
  <c r="L42" i="1" l="1"/>
  <c r="J44" i="1"/>
  <c r="I42" i="1"/>
  <c r="I44" i="1" s="1"/>
  <c r="M44" i="1" l="1"/>
  <c r="L44" i="1"/>
  <c r="G42" i="1"/>
  <c r="G44" i="1" s="1"/>
  <c r="F42" i="1" l="1"/>
  <c r="F44" i="1" s="1"/>
  <c r="H42" i="1"/>
  <c r="E42" i="1"/>
  <c r="D42" i="1"/>
  <c r="N42" i="1" s="1"/>
  <c r="H44" i="1" l="1"/>
  <c r="E44" i="1" l="1"/>
</calcChain>
</file>

<file path=xl/sharedStrings.xml><?xml version="1.0" encoding="utf-8"?>
<sst xmlns="http://schemas.openxmlformats.org/spreadsheetml/2006/main" count="117" uniqueCount="112">
  <si>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</si>
  <si>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</si>
  <si>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</si>
  <si>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</si>
  <si>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</si>
  <si>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</si>
  <si>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</si>
  <si>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</si>
  <si>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</si>
  <si>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</si>
  <si>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</si>
  <si>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</si>
  <si>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</si>
  <si>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</si>
  <si>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</si>
  <si>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</si>
  <si>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</si>
  <si>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</si>
  <si>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</si>
  <si>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</si>
  <si>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</si>
  <si>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</si>
  <si>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</si>
  <si>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</si>
  <si>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</si>
  <si>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</si>
  <si>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</si>
  <si>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</si>
  <si>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</si>
  <si>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</si>
  <si>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</si>
  <si>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2019 год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</si>
  <si>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</si>
  <si>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</si>
  <si>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</si>
  <si>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</si>
  <si>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</si>
  <si>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</si>
  <si>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</si>
  <si>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</si>
  <si>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</si>
  <si>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</si>
  <si>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</si>
  <si>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</si>
  <si>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</si>
  <si>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</si>
  <si>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</si>
  <si>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</si>
  <si>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</si>
  <si>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</si>
  <si>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</si>
  <si>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</si>
  <si>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Устойчивое развитие сельских территорий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</si>
  <si>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</si>
  <si>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</si>
  <si>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</si>
  <si>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Утверждено Законом от 25.12.2018 №1668-ЗЗК                          (тыс. рублей)</t>
  </si>
  <si>
    <t>Распределение бюджетных ассигнований на реализацию государственных программ Забайкальского края в 2019 году</t>
  </si>
  <si>
    <t>отклонение</t>
  </si>
  <si>
    <t>-</t>
  </si>
  <si>
    <t>№407 от  22.07.2014                          (с изм. от 06.09.2017 №374)</t>
  </si>
  <si>
    <t>№465 от 28.10.2013                  (с изм. от 29.06.2018 №261)</t>
  </si>
  <si>
    <t>№360 от 29.08.2018</t>
  </si>
  <si>
    <t>Всего расходов</t>
  </si>
  <si>
    <t>Утверждено Законом от 19.02.2019 №1691-ЗЗК                          (тыс. рублей)</t>
  </si>
  <si>
    <t>№237 от  25.04.2014                  (с изм. от 14.02.2019 №30)</t>
  </si>
  <si>
    <t>№236 от  24.04.2014                 (с изм. от 30.04.2019 №178)</t>
  </si>
  <si>
    <t>№383 от  30.06.2014           (с изм. от 12.04.2019 №134)</t>
  </si>
  <si>
    <t>№530 от  30.12.2016                (с изм. от 08.05.2019 №185)</t>
  </si>
  <si>
    <t>№375 от  03.09.2013             (с изм. от 22.01.2019 №6)</t>
  </si>
  <si>
    <t>№650 от  30.12.2015            (с изм. от 28.12.2018 №550)</t>
  </si>
  <si>
    <t>№372 от 31.08.2017                                  (с изм. от 29.03.2019 №106)</t>
  </si>
  <si>
    <t>Утверждено Законом от 06.06.2019 №1729-ЗЗК          (тыс. рублей)</t>
  </si>
  <si>
    <t>№457 от  01.08.2014               (с изм. от 24.06.2019 №259)</t>
  </si>
  <si>
    <t xml:space="preserve"> №656 от  31.12.2015             (с изм. от 01.06.2019 №223)</t>
  </si>
  <si>
    <t>№480 от  30.10.2013                   (с изм. от 17.07.2019 №300)</t>
  </si>
  <si>
    <t>№58 от  04.02.2016               (с изм. от 03.06.2019 №228)</t>
  </si>
  <si>
    <t>Утверждено Законом от 07.09.2019 №1761-ЗЗК          (тыс. рублей)</t>
  </si>
  <si>
    <t xml:space="preserve"> №220 от  23.04.2014                   (с изм. от 30.07.2019 №308)</t>
  </si>
  <si>
    <t>№314 от  29.05.2014          (с изм. от 06.09.2019 №359)</t>
  </si>
  <si>
    <t xml:space="preserve"> №381 от 30.06.2014                   (с изм. от 21.08.2019 №335)</t>
  </si>
  <si>
    <t>№335 от  11.06.2014            (с изм. от 13.08.2019 №326)</t>
  </si>
  <si>
    <t xml:space="preserve"> №467 от 15.08.2014             (с изм. от 30.09.2019 №387)</t>
  </si>
  <si>
    <t>Утверждено Законом от 01.11.2019 №1768-ЗЗК          (тыс. рублей)</t>
  </si>
  <si>
    <t>№274 от  27.05.2014                   (с изм. от 03.10.2019 №393)</t>
  </si>
  <si>
    <t>№583 от  25.12.2013               (с изм. от 30.09.2019 №388)</t>
  </si>
  <si>
    <t>№188 от 10.04.2014                (с изм. от 08.11.2019 №438)</t>
  </si>
  <si>
    <t>№315 от  29.05.2014              (с изм. от 07.10.2019 №397)</t>
  </si>
  <si>
    <t>№328 от  10.06.2014            (с изм. от 09.10.2019 №401)</t>
  </si>
  <si>
    <t>№448 от  28.07.2014             (с изм. от 09.10.2019 №402)</t>
  </si>
  <si>
    <t>№65 от  12.02.2016             (с изм. от 23.11.2018 №479)</t>
  </si>
  <si>
    <t>Утверждено Законом от 18.12.2019 №1777-ЗЗК          (тыс. рублей)</t>
  </si>
  <si>
    <t>проект закона к утвержденным законом №1777-ЗЗК ассигнованиям</t>
  </si>
  <si>
    <t>в абсолютной сумме              (тыс. рублей)         гр.11-гр.10</t>
  </si>
  <si>
    <t>в %                             гр.11/гр.10</t>
  </si>
  <si>
    <t>проект закона к паспорту ГП,            гр.11/гр.4</t>
  </si>
  <si>
    <t>Приложение №6</t>
  </si>
  <si>
    <t>№404 от 18.07.2014          (с изм. от 18.11.2019 №449)</t>
  </si>
  <si>
    <t>№372 от  30.06.2014              (с изм. от 08.11.2019 №442)</t>
  </si>
  <si>
    <t>№225 от 24.04.2014                 (с изм. от 28.11.2019 №467)</t>
  </si>
  <si>
    <t xml:space="preserve">№197 от  19.05.2016                            (с изм. от 28.11.2019 №465) </t>
  </si>
  <si>
    <t>в 2,4 раза</t>
  </si>
  <si>
    <t>в 2,5 раза</t>
  </si>
  <si>
    <t>в 3,6 раза</t>
  </si>
  <si>
    <t>в 4,7 раза</t>
  </si>
  <si>
    <t>в 2,1 раза</t>
  </si>
  <si>
    <t>в 5,3 раза</t>
  </si>
  <si>
    <t>в 2,3 раза</t>
  </si>
  <si>
    <t>в 3,7 раза</t>
  </si>
  <si>
    <t>к Заключению от 27.12.2019</t>
  </si>
  <si>
    <t>№155-19/КФ-З-КСП</t>
  </si>
  <si>
    <t>в 2,2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</si>
</sst>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1" fillId="0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1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39" sqref="G39"/>
    </sheetView>
  </sheetViews>
  <sheetFormatPr defaultRowHeight="15" x14ac:dyDescent="0.25"/>
  <cols>
    <col min="1" max="1" width="30" customWidth="1"/>
    <col min="2" max="2" width="5.85546875" customWidth="1"/>
    <col min="3" max="3" width="15.140625" style="2" customWidth="1"/>
    <col min="4" max="4" width="13" style="2" customWidth="1"/>
    <col min="5" max="7" width="13.140625" style="2" customWidth="1"/>
    <col min="8" max="8" width="14.28515625" style="2" customWidth="1"/>
    <col min="9" max="11" width="14.28515625" style="4" customWidth="1"/>
    <col min="12" max="12" width="14.5703125" customWidth="1"/>
    <col min="13" max="13" width="12" customWidth="1"/>
    <col min="14" max="14" width="11.42578125" customWidth="1"/>
    <col min="16" max="16" width="20.85546875" customWidth="1"/>
  </cols>
  <sheetData>
    <row r="1" spans="1:16" x14ac:dyDescent="0.25">
      <c r="A1" s="1"/>
      <c r="B1" s="1"/>
      <c r="C1" s="35"/>
      <c r="D1" s="55"/>
      <c r="E1" s="56"/>
      <c r="F1" s="24"/>
      <c r="G1" s="24"/>
      <c r="L1" s="55" t="s">
        <v>96</v>
      </c>
      <c r="M1" s="55"/>
      <c r="N1" s="55"/>
    </row>
    <row r="2" spans="1:16" x14ac:dyDescent="0.25">
      <c r="A2" s="1"/>
      <c r="B2" s="1"/>
      <c r="C2" s="35"/>
      <c r="D2" s="55"/>
      <c r="E2" s="56"/>
      <c r="F2" s="24"/>
      <c r="G2" s="24"/>
      <c r="L2" s="55" t="s">
        <v>109</v>
      </c>
      <c r="M2" s="55"/>
      <c r="N2" s="55"/>
    </row>
    <row r="3" spans="1:16" x14ac:dyDescent="0.25">
      <c r="A3" s="1"/>
      <c r="B3" s="1"/>
      <c r="C3" s="35"/>
      <c r="D3" s="60"/>
      <c r="E3" s="61"/>
      <c r="F3" s="24"/>
      <c r="G3" s="24"/>
      <c r="L3" s="56" t="s">
        <v>110</v>
      </c>
      <c r="M3" s="56"/>
      <c r="N3" s="56"/>
    </row>
    <row r="4" spans="1:16" ht="6" customHeight="1" x14ac:dyDescent="0.25">
      <c r="A4" s="1"/>
      <c r="B4" s="1"/>
      <c r="C4" s="35"/>
      <c r="D4" s="36"/>
      <c r="E4" s="31"/>
    </row>
    <row r="5" spans="1:16" ht="26.25" customHeight="1" x14ac:dyDescent="0.25">
      <c r="A5" s="58" t="s">
        <v>57</v>
      </c>
      <c r="B5" s="58"/>
      <c r="C5" s="58"/>
      <c r="D5" s="59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6" ht="13.5" customHeight="1" x14ac:dyDescent="0.25">
      <c r="A6" s="1"/>
      <c r="B6" s="1"/>
      <c r="C6" s="35"/>
      <c r="D6" s="37"/>
      <c r="E6" s="32"/>
      <c r="F6" s="25"/>
      <c r="G6" s="25"/>
      <c r="M6" s="57" t="s">
        <v>10</v>
      </c>
      <c r="N6" s="57"/>
    </row>
    <row r="7" spans="1:16" ht="6.75" customHeight="1" x14ac:dyDescent="0.25">
      <c r="A7" s="1"/>
      <c r="B7" s="1"/>
      <c r="C7" s="35"/>
      <c r="D7" s="37"/>
      <c r="E7" s="32"/>
      <c r="F7" s="25"/>
      <c r="G7" s="25"/>
      <c r="M7" s="26"/>
      <c r="N7" s="26"/>
    </row>
    <row r="8" spans="1:16" ht="18.75" customHeight="1" x14ac:dyDescent="0.25">
      <c r="A8" s="54" t="s">
        <v>0</v>
      </c>
      <c r="B8" s="54" t="s">
        <v>11</v>
      </c>
      <c r="C8" s="62" t="s">
        <v>53</v>
      </c>
      <c r="D8" s="51" t="s">
        <v>31</v>
      </c>
      <c r="E8" s="52"/>
      <c r="F8" s="52"/>
      <c r="G8" s="52"/>
      <c r="H8" s="52"/>
      <c r="I8" s="52"/>
      <c r="J8" s="52"/>
      <c r="K8" s="53"/>
      <c r="L8" s="66" t="s">
        <v>58</v>
      </c>
      <c r="M8" s="66"/>
      <c r="N8" s="66"/>
    </row>
    <row r="9" spans="1:16" s="3" customFormat="1" ht="46.5" customHeight="1" x14ac:dyDescent="0.2">
      <c r="A9" s="54"/>
      <c r="B9" s="54"/>
      <c r="C9" s="63"/>
      <c r="D9" s="67" t="s">
        <v>54</v>
      </c>
      <c r="E9" s="67" t="s">
        <v>56</v>
      </c>
      <c r="F9" s="67" t="s">
        <v>64</v>
      </c>
      <c r="G9" s="67" t="s">
        <v>72</v>
      </c>
      <c r="H9" s="67" t="s">
        <v>77</v>
      </c>
      <c r="I9" s="65" t="s">
        <v>83</v>
      </c>
      <c r="J9" s="68" t="s">
        <v>91</v>
      </c>
      <c r="K9" s="68" t="s">
        <v>55</v>
      </c>
      <c r="L9" s="67" t="s">
        <v>92</v>
      </c>
      <c r="M9" s="67"/>
      <c r="N9" s="67" t="s">
        <v>95</v>
      </c>
      <c r="O9" s="5"/>
      <c r="P9" s="5"/>
    </row>
    <row r="10" spans="1:16" s="3" customFormat="1" ht="57" customHeight="1" x14ac:dyDescent="0.2">
      <c r="A10" s="54"/>
      <c r="B10" s="54"/>
      <c r="C10" s="64"/>
      <c r="D10" s="67"/>
      <c r="E10" s="67"/>
      <c r="F10" s="67"/>
      <c r="G10" s="67"/>
      <c r="H10" s="67"/>
      <c r="I10" s="65"/>
      <c r="J10" s="69"/>
      <c r="K10" s="69"/>
      <c r="L10" s="33" t="s">
        <v>93</v>
      </c>
      <c r="M10" s="33" t="s">
        <v>94</v>
      </c>
      <c r="N10" s="67"/>
      <c r="O10" s="5"/>
      <c r="P10" s="5"/>
    </row>
    <row r="11" spans="1:16" s="3" customFormat="1" ht="13.5" customHeight="1" x14ac:dyDescent="0.2">
      <c r="A11" s="27">
        <v>1</v>
      </c>
      <c r="B11" s="27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30">
        <v>9</v>
      </c>
      <c r="J11" s="30">
        <v>10</v>
      </c>
      <c r="K11" s="30">
        <v>11</v>
      </c>
      <c r="L11" s="28">
        <v>12</v>
      </c>
      <c r="M11" s="28">
        <v>13</v>
      </c>
      <c r="N11" s="29">
        <v>14</v>
      </c>
      <c r="O11" s="5"/>
      <c r="P11" s="5"/>
    </row>
    <row r="12" spans="1:16" ht="53.25" customHeight="1" x14ac:dyDescent="0.25">
      <c r="A12" s="10" t="s">
        <v>36</v>
      </c>
      <c r="B12" s="11" t="s">
        <v>12</v>
      </c>
      <c r="C12" s="12" t="s">
        <v>84</v>
      </c>
      <c r="D12" s="41">
        <v>9200727.1999999993</v>
      </c>
      <c r="E12" s="42">
        <v>6571103.7000000002</v>
      </c>
      <c r="F12" s="42">
        <v>7816066.0999999996</v>
      </c>
      <c r="G12" s="42">
        <v>9200727.1999999993</v>
      </c>
      <c r="H12" s="42">
        <v>9281562.3000000007</v>
      </c>
      <c r="I12" s="43">
        <v>9635501</v>
      </c>
      <c r="J12" s="43">
        <v>9984141.5999999996</v>
      </c>
      <c r="K12" s="43">
        <v>9977638.1999999993</v>
      </c>
      <c r="L12" s="42">
        <f>K12-J12</f>
        <v>-6503.4000000003725</v>
      </c>
      <c r="M12" s="42">
        <f>K12/J12*100-100</f>
        <v>-6.5137297331602895E-2</v>
      </c>
      <c r="N12" s="42">
        <f>K12/D12*100-100</f>
        <v>8.4440173381077983</v>
      </c>
      <c r="O12" s="6"/>
      <c r="P12" s="34"/>
    </row>
    <row r="13" spans="1:16" ht="66.75" customHeight="1" x14ac:dyDescent="0.25">
      <c r="A13" s="10" t="s">
        <v>49</v>
      </c>
      <c r="B13" s="12" t="s">
        <v>13</v>
      </c>
      <c r="C13" s="12" t="s">
        <v>60</v>
      </c>
      <c r="D13" s="41">
        <v>487526.9</v>
      </c>
      <c r="E13" s="42">
        <v>756878.6</v>
      </c>
      <c r="F13" s="42">
        <v>786292.2</v>
      </c>
      <c r="G13" s="42">
        <v>1172925.1000000001</v>
      </c>
      <c r="H13" s="42">
        <v>1170020</v>
      </c>
      <c r="I13" s="43">
        <v>1170020</v>
      </c>
      <c r="J13" s="43">
        <v>1164416.2</v>
      </c>
      <c r="K13" s="43">
        <v>1175763.7</v>
      </c>
      <c r="L13" s="42">
        <f t="shared" ref="L13:L44" si="0">K13-J13</f>
        <v>11347.5</v>
      </c>
      <c r="M13" s="42">
        <f t="shared" ref="M13:M44" si="1">K13/J13*100-100</f>
        <v>0.97452268355593219</v>
      </c>
      <c r="N13" s="42" t="s">
        <v>101</v>
      </c>
      <c r="O13" s="6"/>
      <c r="P13" s="34"/>
    </row>
    <row r="14" spans="1:16" ht="53.25" customHeight="1" x14ac:dyDescent="0.25">
      <c r="A14" s="10" t="s">
        <v>1</v>
      </c>
      <c r="B14" s="11" t="s">
        <v>14</v>
      </c>
      <c r="C14" s="12" t="s">
        <v>78</v>
      </c>
      <c r="D14" s="41">
        <v>527357.69999999995</v>
      </c>
      <c r="E14" s="42">
        <v>517357.7</v>
      </c>
      <c r="F14" s="42">
        <v>540145.80000000005</v>
      </c>
      <c r="G14" s="42">
        <v>547119.6</v>
      </c>
      <c r="H14" s="42">
        <v>628554.5</v>
      </c>
      <c r="I14" s="43">
        <v>636869.5</v>
      </c>
      <c r="J14" s="43">
        <v>653624.69999999995</v>
      </c>
      <c r="K14" s="43">
        <v>1151767.5</v>
      </c>
      <c r="L14" s="42">
        <f t="shared" si="0"/>
        <v>498142.80000000005</v>
      </c>
      <c r="M14" s="42">
        <f t="shared" si="1"/>
        <v>76.212358559889196</v>
      </c>
      <c r="N14" s="42" t="s">
        <v>111</v>
      </c>
      <c r="O14" s="6"/>
      <c r="P14" s="34"/>
    </row>
    <row r="15" spans="1:16" ht="54.75" customHeight="1" x14ac:dyDescent="0.25">
      <c r="A15" s="10" t="s">
        <v>37</v>
      </c>
      <c r="B15" s="11" t="s">
        <v>15</v>
      </c>
      <c r="C15" s="12" t="s">
        <v>73</v>
      </c>
      <c r="D15" s="41">
        <v>910324.5</v>
      </c>
      <c r="E15" s="42">
        <v>808117.6</v>
      </c>
      <c r="F15" s="42">
        <v>811824.5</v>
      </c>
      <c r="G15" s="42">
        <v>815579.9</v>
      </c>
      <c r="H15" s="42">
        <v>815579.9</v>
      </c>
      <c r="I15" s="43">
        <v>816320.5</v>
      </c>
      <c r="J15" s="43">
        <v>816762.8</v>
      </c>
      <c r="K15" s="43">
        <v>763127.2</v>
      </c>
      <c r="L15" s="42">
        <f t="shared" si="0"/>
        <v>-53635.600000000093</v>
      </c>
      <c r="M15" s="42">
        <f t="shared" si="1"/>
        <v>-6.5668514775648674</v>
      </c>
      <c r="N15" s="42">
        <f t="shared" ref="N15:N42" si="2">K15/D15*100-100</f>
        <v>-16.169761442210998</v>
      </c>
      <c r="O15" s="6"/>
      <c r="P15" s="6"/>
    </row>
    <row r="16" spans="1:16" ht="53.25" customHeight="1" x14ac:dyDescent="0.25">
      <c r="A16" s="13" t="s">
        <v>38</v>
      </c>
      <c r="B16" s="11" t="s">
        <v>16</v>
      </c>
      <c r="C16" s="12" t="s">
        <v>65</v>
      </c>
      <c r="D16" s="41">
        <v>952540.1</v>
      </c>
      <c r="E16" s="42">
        <v>1425640.7</v>
      </c>
      <c r="F16" s="42">
        <v>1459196.1</v>
      </c>
      <c r="G16" s="42">
        <v>1548324.7</v>
      </c>
      <c r="H16" s="42">
        <v>2382881</v>
      </c>
      <c r="I16" s="43">
        <v>2384656</v>
      </c>
      <c r="J16" s="43">
        <v>2415732.7000000002</v>
      </c>
      <c r="K16" s="43">
        <v>2416529.4</v>
      </c>
      <c r="L16" s="42">
        <f t="shared" si="0"/>
        <v>796.6999999997206</v>
      </c>
      <c r="M16" s="42">
        <f t="shared" si="1"/>
        <v>3.2979642159887135E-2</v>
      </c>
      <c r="N16" s="42" t="s">
        <v>102</v>
      </c>
      <c r="O16" s="9"/>
      <c r="P16" s="6"/>
    </row>
    <row r="17" spans="1:16" ht="55.5" customHeight="1" x14ac:dyDescent="0.25">
      <c r="A17" s="13" t="s">
        <v>2</v>
      </c>
      <c r="B17" s="11" t="s">
        <v>17</v>
      </c>
      <c r="C17" s="12" t="s">
        <v>85</v>
      </c>
      <c r="D17" s="41">
        <v>34049.199999999997</v>
      </c>
      <c r="E17" s="42">
        <v>25859.200000000001</v>
      </c>
      <c r="F17" s="42">
        <v>26071.599999999999</v>
      </c>
      <c r="G17" s="42">
        <v>32420.5</v>
      </c>
      <c r="H17" s="42">
        <v>34049.199999999997</v>
      </c>
      <c r="I17" s="43">
        <v>34049.199999999997</v>
      </c>
      <c r="J17" s="43">
        <v>34049.199999999997</v>
      </c>
      <c r="K17" s="43">
        <v>121306.3</v>
      </c>
      <c r="L17" s="42">
        <f t="shared" si="0"/>
        <v>87257.1</v>
      </c>
      <c r="M17" s="42">
        <f t="shared" si="1"/>
        <v>256.2676949825547</v>
      </c>
      <c r="N17" s="42" t="s">
        <v>103</v>
      </c>
      <c r="O17" s="6"/>
      <c r="P17" s="6"/>
    </row>
    <row r="18" spans="1:16" ht="54" customHeight="1" x14ac:dyDescent="0.25">
      <c r="A18" s="13" t="s">
        <v>3</v>
      </c>
      <c r="B18" s="11" t="s">
        <v>18</v>
      </c>
      <c r="C18" s="12" t="s">
        <v>61</v>
      </c>
      <c r="D18" s="41">
        <v>99309.6</v>
      </c>
      <c r="E18" s="42">
        <v>52389.599999999999</v>
      </c>
      <c r="F18" s="42">
        <v>79469.2</v>
      </c>
      <c r="G18" s="42">
        <v>102629.1</v>
      </c>
      <c r="H18" s="42">
        <v>90516.5</v>
      </c>
      <c r="I18" s="43">
        <v>90516.5</v>
      </c>
      <c r="J18" s="43">
        <v>48069.7</v>
      </c>
      <c r="K18" s="43">
        <v>43590.400000000001</v>
      </c>
      <c r="L18" s="42">
        <f t="shared" si="0"/>
        <v>-4479.2999999999956</v>
      </c>
      <c r="M18" s="42">
        <f t="shared" si="1"/>
        <v>-9.3183439880007484</v>
      </c>
      <c r="N18" s="42">
        <f t="shared" si="2"/>
        <v>-56.106559688086548</v>
      </c>
      <c r="O18" s="6"/>
      <c r="P18" s="6"/>
    </row>
    <row r="19" spans="1:16" s="4" customFormat="1" ht="52.5" customHeight="1" x14ac:dyDescent="0.25">
      <c r="A19" s="14" t="s">
        <v>4</v>
      </c>
      <c r="B19" s="12" t="s">
        <v>19</v>
      </c>
      <c r="C19" s="12" t="s">
        <v>86</v>
      </c>
      <c r="D19" s="41">
        <v>404304.3</v>
      </c>
      <c r="E19" s="42">
        <v>202537.9</v>
      </c>
      <c r="F19" s="42">
        <v>231315</v>
      </c>
      <c r="G19" s="42">
        <v>439841.4</v>
      </c>
      <c r="H19" s="42">
        <v>430616.7</v>
      </c>
      <c r="I19" s="43">
        <v>677860.3</v>
      </c>
      <c r="J19" s="43">
        <v>658431.9</v>
      </c>
      <c r="K19" s="43">
        <v>659398.40000000002</v>
      </c>
      <c r="L19" s="42">
        <f t="shared" si="0"/>
        <v>966.5</v>
      </c>
      <c r="M19" s="42">
        <f t="shared" si="1"/>
        <v>0.14678814923760797</v>
      </c>
      <c r="N19" s="42">
        <f t="shared" si="2"/>
        <v>63.094579998283479</v>
      </c>
      <c r="O19" s="7"/>
      <c r="P19" s="7"/>
    </row>
    <row r="20" spans="1:16" s="4" customFormat="1" ht="58.5" customHeight="1" x14ac:dyDescent="0.25">
      <c r="A20" s="14" t="s">
        <v>39</v>
      </c>
      <c r="B20" s="15" t="s">
        <v>20</v>
      </c>
      <c r="C20" s="12" t="s">
        <v>97</v>
      </c>
      <c r="D20" s="41">
        <v>1507638.3</v>
      </c>
      <c r="E20" s="42">
        <v>1461200.1</v>
      </c>
      <c r="F20" s="42">
        <v>1470058.9</v>
      </c>
      <c r="G20" s="42">
        <v>1507638.3</v>
      </c>
      <c r="H20" s="42">
        <v>1603738.3</v>
      </c>
      <c r="I20" s="43">
        <v>1603738.3</v>
      </c>
      <c r="J20" s="43">
        <v>1632924</v>
      </c>
      <c r="K20" s="43">
        <v>1750187.5</v>
      </c>
      <c r="L20" s="42">
        <f t="shared" si="0"/>
        <v>117263.5</v>
      </c>
      <c r="M20" s="42">
        <f t="shared" si="1"/>
        <v>7.1811976552491217</v>
      </c>
      <c r="N20" s="42">
        <f t="shared" si="2"/>
        <v>16.088023234750665</v>
      </c>
      <c r="O20" s="7"/>
      <c r="P20" s="7"/>
    </row>
    <row r="21" spans="1:16" ht="54" customHeight="1" x14ac:dyDescent="0.25">
      <c r="A21" s="10" t="s">
        <v>40</v>
      </c>
      <c r="B21" s="11">
        <v>10</v>
      </c>
      <c r="C21" s="12" t="s">
        <v>98</v>
      </c>
      <c r="D21" s="41">
        <v>181549.3</v>
      </c>
      <c r="E21" s="42">
        <v>152754.79999999999</v>
      </c>
      <c r="F21" s="42">
        <v>165659.1</v>
      </c>
      <c r="G21" s="42">
        <v>181549.3</v>
      </c>
      <c r="H21" s="42">
        <v>181549.3</v>
      </c>
      <c r="I21" s="43">
        <v>198987.1</v>
      </c>
      <c r="J21" s="43">
        <v>282187.09999999998</v>
      </c>
      <c r="K21" s="43">
        <v>276169.8</v>
      </c>
      <c r="L21" s="42">
        <f t="shared" si="0"/>
        <v>-6017.2999999999884</v>
      </c>
      <c r="M21" s="42">
        <f t="shared" si="1"/>
        <v>-2.1323795453441932</v>
      </c>
      <c r="N21" s="42">
        <f t="shared" si="2"/>
        <v>52.118350222226155</v>
      </c>
      <c r="O21" s="6"/>
      <c r="P21" s="6"/>
    </row>
    <row r="22" spans="1:16" ht="52.5" customHeight="1" x14ac:dyDescent="0.25">
      <c r="A22" s="10" t="s">
        <v>41</v>
      </c>
      <c r="B22" s="11">
        <v>11</v>
      </c>
      <c r="C22" s="12" t="s">
        <v>79</v>
      </c>
      <c r="D22" s="41">
        <v>38558.9</v>
      </c>
      <c r="E22" s="42">
        <v>34138.400000000001</v>
      </c>
      <c r="F22" s="42">
        <v>38856.699999999997</v>
      </c>
      <c r="G22" s="42">
        <v>38558.800000000003</v>
      </c>
      <c r="H22" s="42">
        <v>38558.800000000003</v>
      </c>
      <c r="I22" s="43">
        <v>38558.800000000003</v>
      </c>
      <c r="J22" s="43">
        <v>38558.800000000003</v>
      </c>
      <c r="K22" s="43">
        <v>34808.699999999997</v>
      </c>
      <c r="L22" s="42">
        <f t="shared" si="0"/>
        <v>-3750.1000000000058</v>
      </c>
      <c r="M22" s="42">
        <f t="shared" si="1"/>
        <v>-9.7256657364855954</v>
      </c>
      <c r="N22" s="42">
        <f t="shared" si="2"/>
        <v>-9.7258998571017372</v>
      </c>
      <c r="O22" s="6"/>
      <c r="P22" s="6"/>
    </row>
    <row r="23" spans="1:16" ht="56.25" customHeight="1" x14ac:dyDescent="0.25">
      <c r="A23" s="16" t="s">
        <v>33</v>
      </c>
      <c r="B23" s="12">
        <v>12</v>
      </c>
      <c r="C23" s="12" t="s">
        <v>74</v>
      </c>
      <c r="D23" s="41">
        <v>1087041.8500000001</v>
      </c>
      <c r="E23" s="42">
        <v>182496.4</v>
      </c>
      <c r="F23" s="42">
        <v>248864.2</v>
      </c>
      <c r="G23" s="42">
        <v>260143.8</v>
      </c>
      <c r="H23" s="42">
        <v>713972.4</v>
      </c>
      <c r="I23" s="43">
        <v>713972.4</v>
      </c>
      <c r="J23" s="43">
        <v>693972.4</v>
      </c>
      <c r="K23" s="43">
        <v>697017.7</v>
      </c>
      <c r="L23" s="42">
        <f t="shared" si="0"/>
        <v>3045.2999999999302</v>
      </c>
      <c r="M23" s="42">
        <f t="shared" si="1"/>
        <v>0.43882148627234585</v>
      </c>
      <c r="N23" s="42">
        <f t="shared" si="2"/>
        <v>-35.879405194933398</v>
      </c>
      <c r="O23" s="6"/>
      <c r="P23" s="6"/>
    </row>
    <row r="24" spans="1:16" ht="53.25" customHeight="1" x14ac:dyDescent="0.25">
      <c r="A24" s="13" t="s">
        <v>5</v>
      </c>
      <c r="B24" s="11">
        <v>13</v>
      </c>
      <c r="C24" s="12" t="s">
        <v>87</v>
      </c>
      <c r="D24" s="41">
        <v>4158785.7</v>
      </c>
      <c r="E24" s="42">
        <v>5595603.2999999998</v>
      </c>
      <c r="F24" s="42">
        <v>5903778.2000000002</v>
      </c>
      <c r="G24" s="42">
        <v>7195874.2999999998</v>
      </c>
      <c r="H24" s="42">
        <v>7788341.2000000002</v>
      </c>
      <c r="I24" s="43">
        <v>7792520.5</v>
      </c>
      <c r="J24" s="43">
        <v>7783696.2000000002</v>
      </c>
      <c r="K24" s="43">
        <v>7905934</v>
      </c>
      <c r="L24" s="42">
        <f t="shared" si="0"/>
        <v>122237.79999999981</v>
      </c>
      <c r="M24" s="42">
        <f t="shared" si="1"/>
        <v>1.5704338512081222</v>
      </c>
      <c r="N24" s="42">
        <f t="shared" si="2"/>
        <v>90.101980970070173</v>
      </c>
      <c r="O24" s="6"/>
      <c r="P24" s="6"/>
    </row>
    <row r="25" spans="1:16" s="4" customFormat="1" ht="54.75" customHeight="1" x14ac:dyDescent="0.25">
      <c r="A25" s="17" t="s">
        <v>34</v>
      </c>
      <c r="B25" s="15">
        <v>14</v>
      </c>
      <c r="C25" s="12" t="s">
        <v>99</v>
      </c>
      <c r="D25" s="41">
        <v>13737101.5</v>
      </c>
      <c r="E25" s="42">
        <v>13737101.5</v>
      </c>
      <c r="F25" s="42">
        <v>15176949.1</v>
      </c>
      <c r="G25" s="42">
        <v>17292006.100000001</v>
      </c>
      <c r="H25" s="42">
        <v>17771205.800000001</v>
      </c>
      <c r="I25" s="43">
        <v>18109175.300000001</v>
      </c>
      <c r="J25" s="43">
        <v>18129857.699999999</v>
      </c>
      <c r="K25" s="43">
        <v>18126915.699999999</v>
      </c>
      <c r="L25" s="42">
        <f t="shared" si="0"/>
        <v>-2942</v>
      </c>
      <c r="M25" s="42">
        <f t="shared" si="1"/>
        <v>-1.6227375022353385E-2</v>
      </c>
      <c r="N25" s="42">
        <f t="shared" si="2"/>
        <v>31.955898411320618</v>
      </c>
      <c r="O25" s="7"/>
      <c r="P25" s="7"/>
    </row>
    <row r="26" spans="1:16" s="4" customFormat="1" ht="53.25" customHeight="1" x14ac:dyDescent="0.25">
      <c r="A26" s="17" t="s">
        <v>42</v>
      </c>
      <c r="B26" s="15">
        <v>15</v>
      </c>
      <c r="C26" s="12" t="s">
        <v>66</v>
      </c>
      <c r="D26" s="41">
        <v>1024040</v>
      </c>
      <c r="E26" s="42">
        <v>1024040</v>
      </c>
      <c r="F26" s="42">
        <v>1102852.5</v>
      </c>
      <c r="G26" s="42">
        <v>1316766.6000000001</v>
      </c>
      <c r="H26" s="42">
        <v>1340869.8999999999</v>
      </c>
      <c r="I26" s="43">
        <v>1352003.4</v>
      </c>
      <c r="J26" s="43">
        <v>1363179.7</v>
      </c>
      <c r="K26" s="43">
        <v>1358995.1</v>
      </c>
      <c r="L26" s="42">
        <f t="shared" si="0"/>
        <v>-4184.5999999998603</v>
      </c>
      <c r="M26" s="42">
        <f t="shared" si="1"/>
        <v>-0.30697346798810088</v>
      </c>
      <c r="N26" s="42">
        <f t="shared" si="2"/>
        <v>32.709181281981188</v>
      </c>
      <c r="O26" s="7"/>
      <c r="P26" s="7"/>
    </row>
    <row r="27" spans="1:16" ht="51.75" customHeight="1" x14ac:dyDescent="0.25">
      <c r="A27" s="10" t="s">
        <v>6</v>
      </c>
      <c r="B27" s="11">
        <v>16</v>
      </c>
      <c r="C27" s="12" t="s">
        <v>89</v>
      </c>
      <c r="D27" s="41">
        <v>11584977.300000001</v>
      </c>
      <c r="E27" s="42">
        <v>10123038.4</v>
      </c>
      <c r="F27" s="42">
        <v>10543802.5</v>
      </c>
      <c r="G27" s="42">
        <v>11584977.199999999</v>
      </c>
      <c r="H27" s="42">
        <v>11826386.6</v>
      </c>
      <c r="I27" s="43">
        <v>12679203.5</v>
      </c>
      <c r="J27" s="43">
        <v>12701336.300000001</v>
      </c>
      <c r="K27" s="43">
        <v>12696613.699999999</v>
      </c>
      <c r="L27" s="42">
        <f t="shared" si="0"/>
        <v>-4722.6000000014901</v>
      </c>
      <c r="M27" s="42">
        <f t="shared" si="1"/>
        <v>-3.7181914473066513E-2</v>
      </c>
      <c r="N27" s="42">
        <f t="shared" si="2"/>
        <v>9.5954991642495315</v>
      </c>
      <c r="O27" s="6"/>
      <c r="P27" s="6"/>
    </row>
    <row r="28" spans="1:16" ht="54" customHeight="1" x14ac:dyDescent="0.25">
      <c r="A28" s="10" t="s">
        <v>43</v>
      </c>
      <c r="B28" s="11">
        <v>17</v>
      </c>
      <c r="C28" s="12" t="s">
        <v>88</v>
      </c>
      <c r="D28" s="41">
        <v>10153402.1</v>
      </c>
      <c r="E28" s="42">
        <v>8875958.8000000007</v>
      </c>
      <c r="F28" s="42">
        <v>9089006.8000000007</v>
      </c>
      <c r="G28" s="42">
        <v>10153402.1</v>
      </c>
      <c r="H28" s="42">
        <v>10809990</v>
      </c>
      <c r="I28" s="43">
        <v>10840893.199999999</v>
      </c>
      <c r="J28" s="43">
        <v>10892645.800000001</v>
      </c>
      <c r="K28" s="43">
        <v>10767524.4</v>
      </c>
      <c r="L28" s="42">
        <f t="shared" si="0"/>
        <v>-125121.40000000037</v>
      </c>
      <c r="M28" s="42">
        <f t="shared" si="1"/>
        <v>-1.1486777620181101</v>
      </c>
      <c r="N28" s="42">
        <f t="shared" si="2"/>
        <v>6.0484386804694878</v>
      </c>
      <c r="O28" s="6"/>
      <c r="P28" s="6"/>
    </row>
    <row r="29" spans="1:16" ht="57" customHeight="1" x14ac:dyDescent="0.25">
      <c r="A29" s="10" t="s">
        <v>7</v>
      </c>
      <c r="B29" s="11">
        <v>18</v>
      </c>
      <c r="C29" s="12" t="s">
        <v>80</v>
      </c>
      <c r="D29" s="41">
        <v>823674.2</v>
      </c>
      <c r="E29" s="42">
        <v>492247.2</v>
      </c>
      <c r="F29" s="42">
        <v>537627</v>
      </c>
      <c r="G29" s="42">
        <v>823674.2</v>
      </c>
      <c r="H29" s="42">
        <v>832967.6</v>
      </c>
      <c r="I29" s="43">
        <v>845996</v>
      </c>
      <c r="J29" s="43">
        <v>856941.6</v>
      </c>
      <c r="K29" s="43">
        <v>855726.7</v>
      </c>
      <c r="L29" s="42">
        <f t="shared" si="0"/>
        <v>-1214.9000000000233</v>
      </c>
      <c r="M29" s="42">
        <f t="shared" si="1"/>
        <v>-0.14177162131001353</v>
      </c>
      <c r="N29" s="42">
        <f t="shared" si="2"/>
        <v>3.8914051211024798</v>
      </c>
      <c r="O29" s="6"/>
      <c r="P29" s="6"/>
    </row>
    <row r="30" spans="1:16" ht="54.75" customHeight="1" x14ac:dyDescent="0.25">
      <c r="A30" s="10" t="s">
        <v>8</v>
      </c>
      <c r="B30" s="11">
        <v>19</v>
      </c>
      <c r="C30" s="12" t="s">
        <v>67</v>
      </c>
      <c r="D30" s="41">
        <v>10722.6</v>
      </c>
      <c r="E30" s="42">
        <v>10722.6</v>
      </c>
      <c r="F30" s="42">
        <v>35861.699999999997</v>
      </c>
      <c r="G30" s="42">
        <v>36861.699999999997</v>
      </c>
      <c r="H30" s="42">
        <v>37255.4</v>
      </c>
      <c r="I30" s="43">
        <v>40595.4</v>
      </c>
      <c r="J30" s="43">
        <v>40595.4</v>
      </c>
      <c r="K30" s="43">
        <v>39646</v>
      </c>
      <c r="L30" s="42">
        <f t="shared" si="0"/>
        <v>-949.40000000000146</v>
      </c>
      <c r="M30" s="42">
        <f t="shared" si="1"/>
        <v>-2.338688619892892</v>
      </c>
      <c r="N30" s="42" t="s">
        <v>108</v>
      </c>
      <c r="O30" s="6"/>
      <c r="P30" s="6"/>
    </row>
    <row r="31" spans="1:16" ht="52.5" customHeight="1" x14ac:dyDescent="0.25">
      <c r="A31" s="10" t="s">
        <v>52</v>
      </c>
      <c r="B31" s="11">
        <v>20</v>
      </c>
      <c r="C31" s="12" t="s">
        <v>75</v>
      </c>
      <c r="D31" s="41">
        <v>187754.6</v>
      </c>
      <c r="E31" s="42">
        <v>169996.3</v>
      </c>
      <c r="F31" s="42">
        <v>178112.7</v>
      </c>
      <c r="G31" s="42">
        <v>188493.3</v>
      </c>
      <c r="H31" s="42">
        <v>188493.2</v>
      </c>
      <c r="I31" s="43">
        <v>188493.2</v>
      </c>
      <c r="J31" s="43">
        <v>175747.3</v>
      </c>
      <c r="K31" s="43">
        <v>195194.9</v>
      </c>
      <c r="L31" s="42">
        <f t="shared" si="0"/>
        <v>19447.600000000006</v>
      </c>
      <c r="M31" s="42">
        <f t="shared" si="1"/>
        <v>11.065660752682987</v>
      </c>
      <c r="N31" s="42">
        <f t="shared" si="2"/>
        <v>3.9627790743875124</v>
      </c>
      <c r="O31" s="6"/>
      <c r="P31" s="6"/>
    </row>
    <row r="32" spans="1:16" s="4" customFormat="1" ht="54" customHeight="1" x14ac:dyDescent="0.25">
      <c r="A32" s="14" t="s">
        <v>44</v>
      </c>
      <c r="B32" s="15">
        <v>21</v>
      </c>
      <c r="C32" s="12" t="s">
        <v>81</v>
      </c>
      <c r="D32" s="41">
        <v>184446.9</v>
      </c>
      <c r="E32" s="42">
        <v>135500.79999999999</v>
      </c>
      <c r="F32" s="42">
        <v>143803.70000000001</v>
      </c>
      <c r="G32" s="42">
        <v>184446.9</v>
      </c>
      <c r="H32" s="42">
        <v>184446.9</v>
      </c>
      <c r="I32" s="43">
        <v>184446.9</v>
      </c>
      <c r="J32" s="43">
        <v>184446.9</v>
      </c>
      <c r="K32" s="43">
        <v>182778.2</v>
      </c>
      <c r="L32" s="42">
        <f t="shared" si="0"/>
        <v>-1668.6999999999825</v>
      </c>
      <c r="M32" s="42">
        <f t="shared" si="1"/>
        <v>-0.90470482290567134</v>
      </c>
      <c r="N32" s="42">
        <f t="shared" si="2"/>
        <v>-0.90470482290567134</v>
      </c>
      <c r="O32" s="7"/>
      <c r="P32" s="7"/>
    </row>
    <row r="33" spans="1:16" s="2" customFormat="1" ht="55.5" customHeight="1" x14ac:dyDescent="0.25">
      <c r="A33" s="16" t="s">
        <v>45</v>
      </c>
      <c r="B33" s="12">
        <v>22</v>
      </c>
      <c r="C33" s="38" t="s">
        <v>68</v>
      </c>
      <c r="D33" s="44">
        <v>14464.2</v>
      </c>
      <c r="E33" s="42">
        <v>14464.2</v>
      </c>
      <c r="F33" s="42">
        <v>14464.2</v>
      </c>
      <c r="G33" s="42">
        <v>14464.2</v>
      </c>
      <c r="H33" s="42">
        <v>14464.2</v>
      </c>
      <c r="I33" s="43">
        <v>14464.2</v>
      </c>
      <c r="J33" s="43">
        <v>14464.2</v>
      </c>
      <c r="K33" s="43">
        <v>13364.2</v>
      </c>
      <c r="L33" s="42">
        <f t="shared" si="0"/>
        <v>-1100</v>
      </c>
      <c r="M33" s="42">
        <f t="shared" si="1"/>
        <v>-7.6049833381728718</v>
      </c>
      <c r="N33" s="42">
        <f t="shared" si="2"/>
        <v>-7.6049833381728718</v>
      </c>
      <c r="O33" s="8"/>
      <c r="P33" s="8"/>
    </row>
    <row r="34" spans="1:16" s="2" customFormat="1" ht="54" customHeight="1" x14ac:dyDescent="0.25">
      <c r="A34" s="16" t="s">
        <v>46</v>
      </c>
      <c r="B34" s="12">
        <v>23</v>
      </c>
      <c r="C34" s="12" t="s">
        <v>82</v>
      </c>
      <c r="D34" s="41">
        <v>1030</v>
      </c>
      <c r="E34" s="42">
        <v>1030</v>
      </c>
      <c r="F34" s="42">
        <v>1030</v>
      </c>
      <c r="G34" s="42">
        <v>1030</v>
      </c>
      <c r="H34" s="42">
        <v>1030</v>
      </c>
      <c r="I34" s="43">
        <v>1030</v>
      </c>
      <c r="J34" s="43">
        <v>1030</v>
      </c>
      <c r="K34" s="43">
        <v>1030</v>
      </c>
      <c r="L34" s="42">
        <f t="shared" si="0"/>
        <v>0</v>
      </c>
      <c r="M34" s="42">
        <f t="shared" si="1"/>
        <v>0</v>
      </c>
      <c r="N34" s="42">
        <f t="shared" si="2"/>
        <v>0</v>
      </c>
      <c r="O34" s="8"/>
      <c r="P34" s="8"/>
    </row>
    <row r="35" spans="1:16" s="4" customFormat="1" ht="58.5" customHeight="1" x14ac:dyDescent="0.25">
      <c r="A35" s="18" t="s">
        <v>51</v>
      </c>
      <c r="B35" s="15" t="s">
        <v>21</v>
      </c>
      <c r="C35" s="12" t="s">
        <v>100</v>
      </c>
      <c r="D35" s="41">
        <v>26031.5</v>
      </c>
      <c r="E35" s="42">
        <v>15700.6</v>
      </c>
      <c r="F35" s="42">
        <v>15700.6</v>
      </c>
      <c r="G35" s="42">
        <v>23781.5</v>
      </c>
      <c r="H35" s="42">
        <v>23781.5</v>
      </c>
      <c r="I35" s="43">
        <v>23781.5</v>
      </c>
      <c r="J35" s="43">
        <v>23781.5</v>
      </c>
      <c r="K35" s="43">
        <v>23781.5</v>
      </c>
      <c r="L35" s="42">
        <f t="shared" si="0"/>
        <v>0</v>
      </c>
      <c r="M35" s="42">
        <f t="shared" si="1"/>
        <v>0</v>
      </c>
      <c r="N35" s="42">
        <f t="shared" si="2"/>
        <v>-8.643374373355357</v>
      </c>
      <c r="O35" s="7"/>
      <c r="P35" s="7"/>
    </row>
    <row r="36" spans="1:16" s="2" customFormat="1" ht="82.5" customHeight="1" x14ac:dyDescent="0.25">
      <c r="A36" s="19" t="s">
        <v>50</v>
      </c>
      <c r="B36" s="12" t="s">
        <v>22</v>
      </c>
      <c r="C36" s="12" t="s">
        <v>69</v>
      </c>
      <c r="D36" s="41">
        <v>850</v>
      </c>
      <c r="E36" s="42">
        <v>850</v>
      </c>
      <c r="F36" s="42">
        <v>850</v>
      </c>
      <c r="G36" s="42">
        <v>850</v>
      </c>
      <c r="H36" s="42">
        <v>850</v>
      </c>
      <c r="I36" s="43">
        <v>850</v>
      </c>
      <c r="J36" s="43">
        <v>850</v>
      </c>
      <c r="K36" s="43">
        <v>160</v>
      </c>
      <c r="L36" s="42">
        <f t="shared" si="0"/>
        <v>-690</v>
      </c>
      <c r="M36" s="42">
        <f t="shared" si="1"/>
        <v>-81.17647058823529</v>
      </c>
      <c r="N36" s="42">
        <f t="shared" si="2"/>
        <v>-81.17647058823529</v>
      </c>
      <c r="O36" s="8"/>
      <c r="P36" s="8"/>
    </row>
    <row r="37" spans="1:16" s="2" customFormat="1" ht="55.5" customHeight="1" x14ac:dyDescent="0.25">
      <c r="A37" s="16" t="s">
        <v>30</v>
      </c>
      <c r="B37" s="12" t="s">
        <v>23</v>
      </c>
      <c r="C37" s="12" t="s">
        <v>90</v>
      </c>
      <c r="D37" s="44">
        <v>23017.599999999999</v>
      </c>
      <c r="E37" s="42">
        <v>0</v>
      </c>
      <c r="F37" s="42">
        <v>11700</v>
      </c>
      <c r="G37" s="42">
        <v>118873.5</v>
      </c>
      <c r="H37" s="42">
        <v>134775.20000000001</v>
      </c>
      <c r="I37" s="43">
        <v>134775.20000000001</v>
      </c>
      <c r="J37" s="43">
        <v>148376.4</v>
      </c>
      <c r="K37" s="43">
        <v>107921.60000000001</v>
      </c>
      <c r="L37" s="42">
        <f t="shared" si="0"/>
        <v>-40454.799999999988</v>
      </c>
      <c r="M37" s="42">
        <f t="shared" si="1"/>
        <v>-27.264982840936952</v>
      </c>
      <c r="N37" s="42" t="s">
        <v>104</v>
      </c>
      <c r="O37" s="8"/>
      <c r="P37" s="8"/>
    </row>
    <row r="38" spans="1:16" ht="56.25" customHeight="1" x14ac:dyDescent="0.25">
      <c r="A38" s="13" t="s">
        <v>24</v>
      </c>
      <c r="B38" s="11" t="s">
        <v>25</v>
      </c>
      <c r="C38" s="12" t="s">
        <v>70</v>
      </c>
      <c r="D38" s="41">
        <v>1477696.9</v>
      </c>
      <c r="E38" s="42">
        <v>1477696.9</v>
      </c>
      <c r="F38" s="42">
        <v>1560431</v>
      </c>
      <c r="G38" s="42">
        <v>1931083.3</v>
      </c>
      <c r="H38" s="42">
        <v>2724108.4</v>
      </c>
      <c r="I38" s="43">
        <v>3110900.8</v>
      </c>
      <c r="J38" s="43">
        <v>3123613</v>
      </c>
      <c r="K38" s="43">
        <v>3118489.4</v>
      </c>
      <c r="L38" s="42">
        <f t="shared" si="0"/>
        <v>-5123.6000000000931</v>
      </c>
      <c r="M38" s="42">
        <f t="shared" si="1"/>
        <v>-0.16402800218850189</v>
      </c>
      <c r="N38" s="42" t="s">
        <v>105</v>
      </c>
      <c r="O38" s="6"/>
      <c r="P38" s="6"/>
    </row>
    <row r="39" spans="1:16" ht="96" customHeight="1" x14ac:dyDescent="0.25">
      <c r="A39" s="10" t="s">
        <v>26</v>
      </c>
      <c r="B39" s="11" t="s">
        <v>27</v>
      </c>
      <c r="C39" s="12" t="s">
        <v>76</v>
      </c>
      <c r="D39" s="41">
        <v>62753.1</v>
      </c>
      <c r="E39" s="42">
        <v>62753.1</v>
      </c>
      <c r="F39" s="42">
        <v>270843.90000000002</v>
      </c>
      <c r="G39" s="42">
        <v>568364.6</v>
      </c>
      <c r="H39" s="42">
        <v>568364.6</v>
      </c>
      <c r="I39" s="43">
        <v>568364.6</v>
      </c>
      <c r="J39" s="43">
        <v>557179.5</v>
      </c>
      <c r="K39" s="43">
        <v>329705.09999999998</v>
      </c>
      <c r="L39" s="42">
        <f t="shared" si="0"/>
        <v>-227474.40000000002</v>
      </c>
      <c r="M39" s="42">
        <f t="shared" si="1"/>
        <v>-40.826053363413408</v>
      </c>
      <c r="N39" s="42" t="s">
        <v>106</v>
      </c>
      <c r="O39" s="6"/>
      <c r="P39" s="6"/>
    </row>
    <row r="40" spans="1:16" ht="55.5" customHeight="1" x14ac:dyDescent="0.25">
      <c r="A40" s="10" t="s">
        <v>35</v>
      </c>
      <c r="B40" s="11" t="s">
        <v>32</v>
      </c>
      <c r="C40" s="12" t="s">
        <v>71</v>
      </c>
      <c r="D40" s="41">
        <v>330552.59999999998</v>
      </c>
      <c r="E40" s="42">
        <v>330552.5</v>
      </c>
      <c r="F40" s="42">
        <v>330552.5</v>
      </c>
      <c r="G40" s="42">
        <v>782552.6</v>
      </c>
      <c r="H40" s="42">
        <v>782552.6</v>
      </c>
      <c r="I40" s="43">
        <v>782552.6</v>
      </c>
      <c r="J40" s="43">
        <v>782552.6</v>
      </c>
      <c r="K40" s="43">
        <v>766021.7</v>
      </c>
      <c r="L40" s="42">
        <f t="shared" si="0"/>
        <v>-16530.900000000023</v>
      </c>
      <c r="M40" s="42">
        <f t="shared" si="1"/>
        <v>-2.112433081175638</v>
      </c>
      <c r="N40" s="42" t="s">
        <v>107</v>
      </c>
      <c r="O40" s="6"/>
      <c r="P40" s="6"/>
    </row>
    <row r="41" spans="1:16" ht="54" customHeight="1" x14ac:dyDescent="0.25">
      <c r="A41" s="10" t="s">
        <v>48</v>
      </c>
      <c r="B41" s="11" t="s">
        <v>47</v>
      </c>
      <c r="C41" s="12" t="s">
        <v>62</v>
      </c>
      <c r="D41" s="41">
        <v>9934.9</v>
      </c>
      <c r="E41" s="42">
        <v>12193.6</v>
      </c>
      <c r="F41" s="42">
        <v>12603</v>
      </c>
      <c r="G41" s="42">
        <v>12754.6</v>
      </c>
      <c r="H41" s="42">
        <v>12754.6</v>
      </c>
      <c r="I41" s="43">
        <v>12754.6</v>
      </c>
      <c r="J41" s="43">
        <v>11977.6</v>
      </c>
      <c r="K41" s="43">
        <v>12498.9</v>
      </c>
      <c r="L41" s="42">
        <f t="shared" si="0"/>
        <v>521.29999999999927</v>
      </c>
      <c r="M41" s="42">
        <f t="shared" si="1"/>
        <v>4.3522909430937773</v>
      </c>
      <c r="N41" s="42">
        <f t="shared" si="2"/>
        <v>25.80801014605079</v>
      </c>
      <c r="O41" s="6"/>
      <c r="P41" s="6"/>
    </row>
    <row r="42" spans="1:16" ht="24" customHeight="1" x14ac:dyDescent="0.25">
      <c r="A42" s="20" t="s">
        <v>29</v>
      </c>
      <c r="B42" s="21"/>
      <c r="C42" s="39"/>
      <c r="D42" s="45">
        <f t="shared" ref="D42:K42" si="3">SUM(D12:D41)</f>
        <v>59242163.550000004</v>
      </c>
      <c r="E42" s="45">
        <f t="shared" si="3"/>
        <v>54269924.500000007</v>
      </c>
      <c r="F42" s="45">
        <f t="shared" si="3"/>
        <v>58603788.800000012</v>
      </c>
      <c r="G42" s="45">
        <f t="shared" si="3"/>
        <v>68077714.399999991</v>
      </c>
      <c r="H42" s="45">
        <f t="shared" si="3"/>
        <v>72414236.600000009</v>
      </c>
      <c r="I42" s="46">
        <f t="shared" si="3"/>
        <v>74683850.5</v>
      </c>
      <c r="J42" s="46">
        <f t="shared" si="3"/>
        <v>75215142.799999997</v>
      </c>
      <c r="K42" s="46">
        <f t="shared" si="3"/>
        <v>75569605.900000021</v>
      </c>
      <c r="L42" s="47">
        <f t="shared" si="0"/>
        <v>354463.10000002384</v>
      </c>
      <c r="M42" s="47">
        <f t="shared" si="1"/>
        <v>0.4712656079674673</v>
      </c>
      <c r="N42" s="47">
        <f t="shared" si="2"/>
        <v>27.5605098997098</v>
      </c>
      <c r="O42" s="6"/>
      <c r="P42" s="6"/>
    </row>
    <row r="43" spans="1:16" ht="23.25" customHeight="1" x14ac:dyDescent="0.25">
      <c r="A43" s="13" t="s">
        <v>9</v>
      </c>
      <c r="B43" s="11" t="s">
        <v>28</v>
      </c>
      <c r="C43" s="12" t="s">
        <v>59</v>
      </c>
      <c r="D43" s="41" t="s">
        <v>59</v>
      </c>
      <c r="E43" s="42">
        <v>4164040.1</v>
      </c>
      <c r="F43" s="42">
        <v>2899734</v>
      </c>
      <c r="G43" s="42">
        <v>3397060.8</v>
      </c>
      <c r="H43" s="42">
        <v>3652363.7</v>
      </c>
      <c r="I43" s="43">
        <v>3636457</v>
      </c>
      <c r="J43" s="43">
        <v>3470154.6</v>
      </c>
      <c r="K43" s="43">
        <v>4516335.5999999996</v>
      </c>
      <c r="L43" s="42">
        <f t="shared" si="0"/>
        <v>1046180.9999999995</v>
      </c>
      <c r="M43" s="42">
        <f t="shared" si="1"/>
        <v>30.147965165586555</v>
      </c>
      <c r="N43" s="42" t="s">
        <v>59</v>
      </c>
      <c r="O43" s="6"/>
      <c r="P43" s="6"/>
    </row>
    <row r="44" spans="1:16" ht="24" customHeight="1" x14ac:dyDescent="0.25">
      <c r="A44" s="22" t="s">
        <v>63</v>
      </c>
      <c r="B44" s="23"/>
      <c r="C44" s="40" t="s">
        <v>59</v>
      </c>
      <c r="D44" s="48" t="s">
        <v>59</v>
      </c>
      <c r="E44" s="49">
        <f>SUM(E42:E43)</f>
        <v>58433964.600000009</v>
      </c>
      <c r="F44" s="49">
        <f t="shared" ref="F44:K44" si="4">SUM(F42:F43)</f>
        <v>61503522.800000012</v>
      </c>
      <c r="G44" s="49">
        <f t="shared" ref="G44" si="5">SUM(G42:G43)</f>
        <v>71474775.199999988</v>
      </c>
      <c r="H44" s="49">
        <f t="shared" si="4"/>
        <v>76066600.300000012</v>
      </c>
      <c r="I44" s="50">
        <f t="shared" si="4"/>
        <v>78320307.5</v>
      </c>
      <c r="J44" s="50">
        <f t="shared" si="4"/>
        <v>78685297.399999991</v>
      </c>
      <c r="K44" s="50">
        <f t="shared" si="4"/>
        <v>80085941.500000015</v>
      </c>
      <c r="L44" s="49">
        <f t="shared" si="0"/>
        <v>1400644.1000000238</v>
      </c>
      <c r="M44" s="49">
        <f t="shared" si="1"/>
        <v>1.7800582145350461</v>
      </c>
      <c r="N44" s="42" t="s">
        <v>59</v>
      </c>
      <c r="O44" s="6"/>
      <c r="P44" s="6"/>
    </row>
    <row r="45" spans="1:16" x14ac:dyDescent="0.25">
      <c r="O45" s="6"/>
      <c r="P45" s="6"/>
    </row>
  </sheetData>
  <mergeCells count="23">
    <mergeCell ref="J9:J10"/>
    <mergeCell ref="K9:K10"/>
    <mergeCell ref="D9:D10"/>
    <mergeCell ref="E9:E10"/>
    <mergeCell ref="H9:H10"/>
    <mergeCell ref="F9:F10"/>
    <mergeCell ref="G9:G10"/>
    <mergeCell ref="D8:K8"/>
    <mergeCell ref="A8:A10"/>
    <mergeCell ref="B8:B10"/>
    <mergeCell ref="L1:N1"/>
    <mergeCell ref="L2:N2"/>
    <mergeCell ref="L3:N3"/>
    <mergeCell ref="M6:N6"/>
    <mergeCell ref="A5:N5"/>
    <mergeCell ref="D1:E1"/>
    <mergeCell ref="D2:E2"/>
    <mergeCell ref="D3:E3"/>
    <mergeCell ref="C8:C10"/>
    <mergeCell ref="I9:I10"/>
    <mergeCell ref="L8:N8"/>
    <mergeCell ref="N9:N10"/>
    <mergeCell ref="L9:M9"/>
  </mergeCells>
  <printOptions horizontalCentered="1"/>
  <pageMargins left="0.19685039370078741" right="0.19685039370078741" top="0.74803149606299213" bottom="0.39370078740157483" header="0" footer="0.11811023622047245"/>
  <pageSetup paperSize="9" scale="7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Роман Владимирович Воронцов</cp:lastModifiedBy>
  <cp:lastPrinted>2019-12-26T23:38:52Z</cp:lastPrinted>
  <dcterms:created xsi:type="dcterms:W3CDTF">2014-10-31T01:57:41Z</dcterms:created>
  <dcterms:modified xsi:type="dcterms:W3CDTF">2019-12-26T23:38:54Z</dcterms:modified>
</cp:coreProperties>
</file>